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oadway\Spreadsheets\"/>
    </mc:Choice>
  </mc:AlternateContent>
  <xr:revisionPtr revIDLastSave="0" documentId="13_ncr:1_{EC6F6E0F-18CB-45DF-9384-1E66CD321030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Sheet1" sheetId="1" r:id="rId1"/>
    <sheet name="Pull Down" sheetId="2" r:id="rId2"/>
    <sheet name="Sheet3" sheetId="3" r:id="rId3"/>
  </sheets>
  <definedNames>
    <definedName name="_xlnm.Print_Area" localSheetId="0">Sheet1!$A$1:$F$28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" l="1"/>
  <c r="E23" i="1" l="1"/>
  <c r="E22" i="1"/>
  <c r="E20" i="1"/>
  <c r="E19" i="1"/>
  <c r="E18" i="1"/>
  <c r="C24" i="1" l="1"/>
  <c r="D23" i="1"/>
  <c r="C23" i="1"/>
  <c r="B23" i="1"/>
  <c r="E24" i="1"/>
  <c r="D24" i="1"/>
  <c r="B24" i="1"/>
  <c r="F23" i="1"/>
  <c r="B20" i="1"/>
  <c r="B21" i="1"/>
  <c r="D21" i="1"/>
  <c r="D20" i="1"/>
  <c r="F20" i="1"/>
  <c r="C20" i="1"/>
  <c r="C12" i="1"/>
  <c r="C13" i="1" l="1"/>
  <c r="E21" i="1" s="1"/>
</calcChain>
</file>

<file path=xl/sharedStrings.xml><?xml version="1.0" encoding="utf-8"?>
<sst xmlns="http://schemas.openxmlformats.org/spreadsheetml/2006/main" count="39" uniqueCount="35">
  <si>
    <t>SUBGRADE COMPACTION</t>
  </si>
  <si>
    <t>Type:</t>
  </si>
  <si>
    <t>Inches</t>
  </si>
  <si>
    <t>Square Yards</t>
  </si>
  <si>
    <t>Stabilzation Thickness, T:</t>
  </si>
  <si>
    <t>Dry Density of Soil:</t>
  </si>
  <si>
    <t>Estimated Rate:</t>
  </si>
  <si>
    <t>Rate / Square Yard, C:</t>
  </si>
  <si>
    <t>Pounds / Square Yard</t>
  </si>
  <si>
    <t>Pounds / Cubic Foot</t>
  </si>
  <si>
    <t>Item</t>
  </si>
  <si>
    <t>Extension</t>
  </si>
  <si>
    <t>Quantity</t>
  </si>
  <si>
    <t>Unit</t>
  </si>
  <si>
    <t>Description</t>
  </si>
  <si>
    <t>SQ YD</t>
  </si>
  <si>
    <t>Chemical Quantity:</t>
  </si>
  <si>
    <t>Tons</t>
  </si>
  <si>
    <t>CEMENT</t>
  </si>
  <si>
    <t>LIME</t>
  </si>
  <si>
    <t>TON</t>
  </si>
  <si>
    <t>CURING COAT</t>
  </si>
  <si>
    <t>HR</t>
  </si>
  <si>
    <t>Area of Chemical Stabilization:</t>
  </si>
  <si>
    <t>Area of Subgrade Compaction:</t>
  </si>
  <si>
    <t>PROOF ROLLING</t>
  </si>
  <si>
    <t>Note: Do NOT provide Subgrade Compaction for areas that are being Chemically Stabilized.</t>
  </si>
  <si>
    <t>NEW CONSTRUCTION</t>
  </si>
  <si>
    <t>RECONSTRUCTION</t>
  </si>
  <si>
    <t>Project Type:</t>
  </si>
  <si>
    <t>Area of Chemical Stabilization (Drives):</t>
  </si>
  <si>
    <t>Area of Subgrade Compaction (Drives):</t>
  </si>
  <si>
    <t>Calculated:</t>
  </si>
  <si>
    <t>Checked:</t>
  </si>
  <si>
    <t>Chemical Stabilization Quantities - ERI-4-4.65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</si>
</sst>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40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/>
    <xf numFmtId="0" fontId="0" fillId="0" borderId="0" xfId="0" applyFill="1" applyBorder="1"/>
    <xf numFmtId="2" fontId="0" fillId="0" borderId="0" xfId="0" applyNumberFormat="1" applyFill="1" applyBorder="1"/>
    <xf numFmtId="0" fontId="4" fillId="0" borderId="0" xfId="0" applyFont="1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/>
    <xf numFmtId="1" fontId="0" fillId="0" borderId="4" xfId="0" applyNumberFormat="1" applyFill="1" applyBorder="1"/>
    <xf numFmtId="0" fontId="0" fillId="0" borderId="4" xfId="0" applyFill="1" applyBorder="1"/>
    <xf numFmtId="9" fontId="0" fillId="0" borderId="3" xfId="1" applyFont="1" applyFill="1" applyBorder="1"/>
    <xf numFmtId="2" fontId="0" fillId="0" borderId="3" xfId="0" applyNumberFormat="1" applyFill="1" applyBorder="1"/>
    <xf numFmtId="0" fontId="0" fillId="0" borderId="3" xfId="0" applyFill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5" xfId="0" applyFill="1" applyBorder="1"/>
    <xf numFmtId="0" fontId="0" fillId="0" borderId="11" xfId="0" applyFill="1" applyBorder="1"/>
    <xf numFmtId="0" fontId="0" fillId="0" borderId="0" xfId="0" applyBorder="1" applyAlignment="1">
      <alignment horizontal="right" vertical="center"/>
    </xf>
    <xf numFmtId="0" fontId="0" fillId="0" borderId="3" xfId="0" applyFill="1" applyBorder="1" applyAlignment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topLeftCell="A4" zoomScaleNormal="100" workbookViewId="0">
      <selection activeCell="D26" sqref="D26"/>
    </sheetView>
  </sheetViews>
  <sheetFormatPr defaultColWidth="8.85546875" defaultRowHeight="15" x14ac:dyDescent="0.25"/>
  <cols>
    <col min="1" max="1" width="2.7109375" style="2" customWidth="1"/>
    <col min="2" max="2" width="52.7109375" style="2" customWidth="1"/>
    <col min="3" max="3" width="9.7109375" style="2" customWidth="1"/>
    <col min="4" max="4" width="10.7109375" style="2" customWidth="1"/>
    <col min="5" max="16384" width="8.85546875" style="2"/>
  </cols>
  <sheetData>
    <row r="1" spans="1:10" ht="20.25" thickTop="1" thickBot="1" x14ac:dyDescent="0.35">
      <c r="A1" s="37" t="s">
        <v>34</v>
      </c>
      <c r="B1" s="38"/>
      <c r="C1" s="38"/>
      <c r="D1" s="38"/>
      <c r="E1" s="38"/>
      <c r="F1" s="39"/>
      <c r="G1" s="12"/>
      <c r="H1" s="12"/>
      <c r="I1" s="12"/>
      <c r="J1" s="13"/>
    </row>
    <row r="2" spans="1:10" ht="15.75" thickTop="1" x14ac:dyDescent="0.25">
      <c r="A2" s="22"/>
      <c r="B2" s="34"/>
      <c r="C2" s="13"/>
      <c r="D2" s="13"/>
      <c r="E2" s="13"/>
      <c r="F2" s="23"/>
      <c r="G2" s="13"/>
      <c r="H2" s="13"/>
      <c r="I2" s="13"/>
      <c r="J2" s="13"/>
    </row>
    <row r="3" spans="1:10" x14ac:dyDescent="0.25">
      <c r="A3" s="22"/>
      <c r="B3" s="13" t="s">
        <v>1</v>
      </c>
      <c r="C3" s="31" t="s">
        <v>18</v>
      </c>
      <c r="D3" s="13"/>
      <c r="E3" s="13"/>
      <c r="F3" s="23"/>
      <c r="G3" s="13"/>
      <c r="H3" s="13"/>
      <c r="I3" s="13"/>
      <c r="J3" s="13"/>
    </row>
    <row r="4" spans="1:10" x14ac:dyDescent="0.25">
      <c r="A4" s="22"/>
      <c r="B4" s="13" t="s">
        <v>4</v>
      </c>
      <c r="C4" s="26">
        <v>14</v>
      </c>
      <c r="D4" s="13" t="s">
        <v>2</v>
      </c>
      <c r="E4" s="13"/>
      <c r="F4" s="23"/>
      <c r="G4" s="13"/>
      <c r="H4" s="13"/>
      <c r="I4" s="13"/>
      <c r="J4" s="13"/>
    </row>
    <row r="5" spans="1:10" x14ac:dyDescent="0.25">
      <c r="A5" s="22"/>
      <c r="B5" s="13" t="s">
        <v>23</v>
      </c>
      <c r="C5" s="27">
        <v>951.74</v>
      </c>
      <c r="D5" s="13" t="s">
        <v>3</v>
      </c>
      <c r="E5" s="13"/>
      <c r="F5" s="23"/>
      <c r="G5" s="13"/>
      <c r="H5" s="13"/>
      <c r="I5" s="13"/>
      <c r="J5" s="13"/>
    </row>
    <row r="6" spans="1:10" x14ac:dyDescent="0.25">
      <c r="A6" s="22"/>
      <c r="B6" s="13" t="s">
        <v>30</v>
      </c>
      <c r="C6" s="28">
        <v>0</v>
      </c>
      <c r="D6" s="13"/>
      <c r="E6" s="13"/>
      <c r="F6" s="23"/>
      <c r="G6" s="13"/>
      <c r="H6" s="13"/>
      <c r="I6" s="13"/>
      <c r="J6" s="13"/>
    </row>
    <row r="7" spans="1:10" x14ac:dyDescent="0.25">
      <c r="A7" s="22"/>
      <c r="B7" s="13" t="s">
        <v>24</v>
      </c>
      <c r="C7" s="28">
        <v>0</v>
      </c>
      <c r="D7" s="13" t="s">
        <v>3</v>
      </c>
      <c r="E7" s="13"/>
      <c r="F7" s="23"/>
      <c r="G7" s="13"/>
      <c r="H7" s="13"/>
      <c r="I7" s="13"/>
      <c r="J7" s="13"/>
    </row>
    <row r="8" spans="1:10" x14ac:dyDescent="0.25">
      <c r="A8" s="22"/>
      <c r="B8" s="13" t="s">
        <v>31</v>
      </c>
      <c r="C8" s="28">
        <v>0</v>
      </c>
      <c r="D8" s="13"/>
      <c r="E8" s="13"/>
      <c r="F8" s="23"/>
      <c r="G8" s="13"/>
      <c r="H8" s="13"/>
      <c r="I8" s="13"/>
      <c r="J8" s="13"/>
    </row>
    <row r="9" spans="1:10" x14ac:dyDescent="0.25">
      <c r="A9" s="22"/>
      <c r="B9" s="13" t="s">
        <v>29</v>
      </c>
      <c r="C9" s="36" t="s">
        <v>27</v>
      </c>
      <c r="D9" s="36"/>
      <c r="E9" s="13"/>
      <c r="F9" s="23"/>
      <c r="G9" s="13"/>
      <c r="H9" s="13"/>
      <c r="I9" s="13"/>
      <c r="J9" s="13"/>
    </row>
    <row r="10" spans="1:10" x14ac:dyDescent="0.25">
      <c r="A10" s="22"/>
      <c r="B10" s="13" t="s">
        <v>5</v>
      </c>
      <c r="C10" s="26">
        <v>115</v>
      </c>
      <c r="D10" s="13" t="s">
        <v>9</v>
      </c>
      <c r="E10" s="13"/>
      <c r="F10" s="23"/>
      <c r="G10" s="13"/>
      <c r="H10" s="13"/>
      <c r="I10" s="13"/>
      <c r="J10" s="13"/>
    </row>
    <row r="11" spans="1:10" x14ac:dyDescent="0.25">
      <c r="A11" s="22"/>
      <c r="B11" s="13" t="s">
        <v>6</v>
      </c>
      <c r="C11" s="29">
        <f>IF(C3="Cement",0.05,IF(C3="Lime",0.05,"ERROR"))</f>
        <v>0.05</v>
      </c>
      <c r="D11" s="13"/>
      <c r="E11" s="13"/>
      <c r="F11" s="23"/>
      <c r="G11" s="13"/>
      <c r="H11" s="13"/>
      <c r="I11" s="13"/>
      <c r="J11" s="13"/>
    </row>
    <row r="12" spans="1:10" x14ac:dyDescent="0.25">
      <c r="A12" s="22"/>
      <c r="B12" s="13" t="s">
        <v>7</v>
      </c>
      <c r="C12" s="30">
        <f>0.75*C4*C10*C11</f>
        <v>60.375</v>
      </c>
      <c r="D12" s="13" t="s">
        <v>8</v>
      </c>
      <c r="E12" s="13"/>
      <c r="F12" s="23"/>
      <c r="G12" s="13"/>
      <c r="H12" s="13"/>
      <c r="I12" s="13"/>
      <c r="J12" s="13"/>
    </row>
    <row r="13" spans="1:10" x14ac:dyDescent="0.25">
      <c r="A13" s="22"/>
      <c r="B13" s="13" t="s">
        <v>16</v>
      </c>
      <c r="C13" s="30">
        <f>C12*(C5+C6)/2000</f>
        <v>28.730651249999998</v>
      </c>
      <c r="D13" s="13" t="s">
        <v>17</v>
      </c>
      <c r="E13" s="13"/>
      <c r="F13" s="23"/>
      <c r="G13" s="13"/>
      <c r="H13" s="13"/>
      <c r="I13" s="13"/>
      <c r="J13" s="13"/>
    </row>
    <row r="14" spans="1:10" x14ac:dyDescent="0.25">
      <c r="A14" s="22"/>
      <c r="B14" s="13"/>
      <c r="C14" s="14"/>
      <c r="D14" s="13"/>
      <c r="E14" s="13"/>
      <c r="F14" s="23"/>
      <c r="G14" s="13"/>
      <c r="H14" s="13"/>
      <c r="I14" s="13"/>
      <c r="J14" s="13"/>
    </row>
    <row r="15" spans="1:10" x14ac:dyDescent="0.25">
      <c r="A15" s="22"/>
      <c r="B15" s="15" t="s">
        <v>26</v>
      </c>
      <c r="C15" s="14"/>
      <c r="D15" s="13"/>
      <c r="E15" s="13"/>
      <c r="F15" s="23"/>
      <c r="G15" s="13"/>
      <c r="H15" s="13"/>
      <c r="I15" s="13"/>
      <c r="J15" s="13"/>
    </row>
    <row r="16" spans="1:10" x14ac:dyDescent="0.25">
      <c r="A16" s="22"/>
      <c r="B16" s="13"/>
      <c r="C16" s="14"/>
      <c r="D16" s="13"/>
      <c r="E16" s="13"/>
      <c r="F16" s="23"/>
      <c r="G16" s="13"/>
      <c r="H16" s="13"/>
      <c r="I16" s="13"/>
      <c r="J16" s="13"/>
    </row>
    <row r="17" spans="1:10" x14ac:dyDescent="0.25">
      <c r="A17" s="22"/>
      <c r="B17" s="13" t="s">
        <v>14</v>
      </c>
      <c r="C17" s="16" t="s">
        <v>10</v>
      </c>
      <c r="D17" s="16" t="s">
        <v>11</v>
      </c>
      <c r="E17" s="16" t="s">
        <v>12</v>
      </c>
      <c r="F17" s="24" t="s">
        <v>13</v>
      </c>
      <c r="G17" s="13"/>
      <c r="H17" s="13"/>
      <c r="I17" s="13"/>
      <c r="J17" s="13"/>
    </row>
    <row r="18" spans="1:10" x14ac:dyDescent="0.25">
      <c r="A18" s="22"/>
      <c r="B18" s="17" t="s">
        <v>0</v>
      </c>
      <c r="C18" s="18">
        <v>204</v>
      </c>
      <c r="D18" s="18">
        <v>10000</v>
      </c>
      <c r="E18" s="18">
        <f>C7+C8</f>
        <v>0</v>
      </c>
      <c r="F18" s="25" t="s">
        <v>15</v>
      </c>
      <c r="G18" s="13"/>
      <c r="H18" s="13"/>
      <c r="I18" s="13"/>
      <c r="J18" s="13"/>
    </row>
    <row r="19" spans="1:10" x14ac:dyDescent="0.25">
      <c r="A19" s="22"/>
      <c r="B19" s="19" t="s">
        <v>25</v>
      </c>
      <c r="C19" s="18">
        <v>204</v>
      </c>
      <c r="D19" s="18">
        <v>45000</v>
      </c>
      <c r="E19" s="20">
        <f>IF(C9="RECONSTRUCTION",(SUM(C5:C8))/2000,(SUM(C5:C8))/3000)</f>
        <v>0.31724666666666668</v>
      </c>
      <c r="F19" s="25" t="s">
        <v>22</v>
      </c>
      <c r="G19" s="13"/>
      <c r="H19" s="13"/>
      <c r="I19" s="13"/>
      <c r="J19" s="13"/>
    </row>
    <row r="20" spans="1:10" x14ac:dyDescent="0.25">
      <c r="A20" s="22"/>
      <c r="B20" s="17" t="str">
        <f>IF($C$3="LIME",CONCATENATE($C$3," STABILIZED SUBGRADE, ",$C$4," INCHES DEEP"),"")</f>
        <v/>
      </c>
      <c r="C20" s="18" t="str">
        <f>IF($C$3="LIME",206,"")</f>
        <v/>
      </c>
      <c r="D20" s="18" t="str">
        <f>IF($C$3="LIME",CHOOSE($C$4/2-5,10010,10020,10030),"")</f>
        <v/>
      </c>
      <c r="E20" s="18" t="str">
        <f>IF($C$3="LIME",$C$5+$C$6,"")</f>
        <v/>
      </c>
      <c r="F20" s="25" t="str">
        <f>IF($C$3="LIME","SQ YD","")</f>
        <v/>
      </c>
      <c r="G20" s="13"/>
      <c r="H20" s="13"/>
      <c r="I20" s="13"/>
      <c r="J20" s="13"/>
    </row>
    <row r="21" spans="1:10" x14ac:dyDescent="0.25">
      <c r="A21" s="22"/>
      <c r="B21" s="19" t="str">
        <f>C3</f>
        <v>CEMENT</v>
      </c>
      <c r="C21" s="18">
        <v>206</v>
      </c>
      <c r="D21" s="18">
        <f>IF($C$3="LIME",10300,10500)</f>
        <v>10500</v>
      </c>
      <c r="E21" s="21">
        <f>C13</f>
        <v>28.730651249999998</v>
      </c>
      <c r="F21" s="25" t="s">
        <v>20</v>
      </c>
      <c r="G21" s="13"/>
      <c r="H21" s="13"/>
      <c r="I21" s="13"/>
      <c r="J21" s="13"/>
    </row>
    <row r="22" spans="1:10" x14ac:dyDescent="0.25">
      <c r="A22" s="22"/>
      <c r="B22" s="19" t="s">
        <v>21</v>
      </c>
      <c r="C22" s="18">
        <v>206</v>
      </c>
      <c r="D22" s="18">
        <v>11000</v>
      </c>
      <c r="E22" s="18">
        <f>C5+C6</f>
        <v>951.74</v>
      </c>
      <c r="F22" s="25" t="s">
        <v>15</v>
      </c>
      <c r="G22" s="13"/>
      <c r="H22" s="13"/>
      <c r="I22" s="13"/>
      <c r="J22" s="13"/>
    </row>
    <row r="23" spans="1:10" x14ac:dyDescent="0.25">
      <c r="A23" s="22"/>
      <c r="B23" s="17" t="str">
        <f>IF($C$3="CEMENT",CONCATENATE($C$3," STABILIZED SUBGRADE, ",$C$4," INCHES DEEP"),"")</f>
        <v>CEMENT STABILIZED SUBGRADE, 14 INCHES DEEP</v>
      </c>
      <c r="C23" s="18">
        <f>IF($C$3="CEMENT",206,"")</f>
        <v>206</v>
      </c>
      <c r="D23" s="18">
        <f>IF($C$3="CEMENT",CHOOSE($C$4/2-5,15010,15020,15030),"")</f>
        <v>15020</v>
      </c>
      <c r="E23" s="18">
        <f>IF($C$3="CEMENT",$C$5+$C$6,"")</f>
        <v>951.74</v>
      </c>
      <c r="F23" s="25" t="str">
        <f>IF($C$3="CEMENT","SQ YD","")</f>
        <v>SQ YD</v>
      </c>
      <c r="G23" s="17"/>
      <c r="H23" s="13"/>
      <c r="I23" s="13"/>
      <c r="J23" s="13"/>
    </row>
    <row r="24" spans="1:10" x14ac:dyDescent="0.25">
      <c r="A24" s="22"/>
      <c r="B24" s="19" t="str">
        <f>IF($C$5&gt;=40000,"MIXTURE DESIGN FOR CHEMICALLY STABILIZED SUBGRADE","")</f>
        <v/>
      </c>
      <c r="C24" s="18" t="str">
        <f>IF($C$5&gt;=40000,206,"")</f>
        <v/>
      </c>
      <c r="D24" s="18" t="str">
        <f>IF($C$5&gt;=40000,30000,"")</f>
        <v/>
      </c>
      <c r="E24" s="18" t="str">
        <f>IF($C$5&gt;=40000,"LUMP","")</f>
        <v/>
      </c>
      <c r="F24" s="25"/>
      <c r="G24" s="18"/>
      <c r="H24" s="18"/>
      <c r="I24" s="18"/>
      <c r="J24" s="18"/>
    </row>
    <row r="25" spans="1:10" x14ac:dyDescent="0.25">
      <c r="A25" s="22"/>
      <c r="B25" s="3"/>
      <c r="C25" s="3"/>
      <c r="D25" s="4"/>
      <c r="E25" s="3"/>
      <c r="F25" s="5"/>
      <c r="G25" s="4"/>
      <c r="H25" s="3"/>
      <c r="I25" s="4"/>
      <c r="J25" s="13"/>
    </row>
    <row r="26" spans="1:10" x14ac:dyDescent="0.25">
      <c r="A26" s="22"/>
      <c r="B26" s="35" t="s">
        <v>32</v>
      </c>
      <c r="C26" s="6"/>
      <c r="D26" s="7"/>
      <c r="E26" s="3"/>
      <c r="F26" s="5"/>
      <c r="G26" s="4"/>
      <c r="H26" s="3"/>
      <c r="I26" s="4"/>
      <c r="J26" s="13"/>
    </row>
    <row r="27" spans="1:10" x14ac:dyDescent="0.25">
      <c r="A27" s="22"/>
      <c r="B27" s="35" t="s">
        <v>33</v>
      </c>
      <c r="C27" s="8"/>
      <c r="D27" s="9"/>
      <c r="E27" s="3"/>
      <c r="F27" s="5"/>
      <c r="G27" s="4"/>
      <c r="H27" s="3"/>
      <c r="I27" s="4"/>
      <c r="J27" s="13"/>
    </row>
    <row r="28" spans="1:10" ht="15.75" thickBot="1" x14ac:dyDescent="0.3">
      <c r="A28" s="33"/>
      <c r="B28" s="10"/>
      <c r="C28" s="32"/>
      <c r="D28" s="32"/>
      <c r="E28" s="10"/>
      <c r="F28" s="11"/>
      <c r="G28" s="3"/>
      <c r="H28" s="3"/>
      <c r="I28" s="3"/>
      <c r="J28" s="13"/>
    </row>
    <row r="29" spans="1:10" ht="15.75" thickTop="1" x14ac:dyDescent="0.25">
      <c r="B29" s="13"/>
      <c r="C29" s="13"/>
      <c r="D29" s="13"/>
      <c r="E29" s="13"/>
      <c r="F29" s="13"/>
      <c r="G29" s="13"/>
      <c r="H29" s="13"/>
      <c r="I29" s="13"/>
      <c r="J29" s="13"/>
    </row>
  </sheetData>
  <mergeCells count="2">
    <mergeCell ref="C9:D9"/>
    <mergeCell ref="A1:F1"/>
  </mergeCells>
  <pageMargins left="0.7" right="0.7" top="0.75" bottom="0.75" header="0.3" footer="0.3"/>
  <pageSetup scale="97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'Pull Down'!$B$2:$B$3</xm:f>
          </x14:formula1>
          <xm:sqref>C3</xm:sqref>
        </x14:dataValidation>
        <x14:dataValidation type="list" allowBlank="1" showInputMessage="1" showErrorMessage="1" xr:uid="{00000000-0002-0000-0000-000001000000}">
          <x14:formula1>
            <xm:f>'Pull Down'!$D$2:$D$4</xm:f>
          </x14:formula1>
          <xm:sqref>C4</xm:sqref>
        </x14:dataValidation>
        <x14:dataValidation type="list" allowBlank="1" showInputMessage="1" showErrorMessage="1" xr:uid="{00000000-0002-0000-0000-000002000000}">
          <x14:formula1>
            <xm:f>'Pull Down'!$F$2:$F$3</xm:f>
          </x14:formula1>
          <xm:sqref>C9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"/>
  <sheetViews>
    <sheetView workbookViewId="0">
      <selection activeCell="F3" sqref="F3"/>
    </sheetView>
  </sheetViews>
  <sheetFormatPr defaultColWidth="8.85546875" defaultRowHeight="15" x14ac:dyDescent="0.25"/>
  <cols>
    <col min="1" max="16384" width="8.85546875" style="1"/>
  </cols>
  <sheetData>
    <row r="2" spans="2:6" x14ac:dyDescent="0.25">
      <c r="B2" s="1" t="s">
        <v>18</v>
      </c>
      <c r="D2" s="1">
        <v>12</v>
      </c>
      <c r="F2" s="1" t="s">
        <v>28</v>
      </c>
    </row>
    <row r="3" spans="2:6" x14ac:dyDescent="0.25">
      <c r="B3" s="1" t="s">
        <v>19</v>
      </c>
      <c r="D3" s="1">
        <v>14</v>
      </c>
      <c r="F3" s="1" t="s">
        <v>27</v>
      </c>
    </row>
    <row r="4" spans="2:6" x14ac:dyDescent="0.25">
      <c r="D4" s="1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Pull Down</vt:lpstr>
      <vt:lpstr>Sheet3</vt:lpstr>
      <vt:lpstr>Sheet1!Print_Area</vt:lpstr>
    </vt:vector>
  </TitlesOfParts>
  <Company>Mead &amp; Hunt,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Scheid</dc:creator>
  <cp:lastModifiedBy>Lindsey Bair</cp:lastModifiedBy>
  <cp:lastPrinted>2019-01-18T12:34:45Z</cp:lastPrinted>
  <dcterms:created xsi:type="dcterms:W3CDTF">2017-10-18T13:57:51Z</dcterms:created>
  <dcterms:modified xsi:type="dcterms:W3CDTF">2021-07-09T18:11:53Z</dcterms:modified>
</cp:coreProperties>
</file>